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005" windowWidth="24915" windowHeight="10155" firstSheet="1" activeTab="2"/>
  </bookViews>
  <sheets>
    <sheet name="ФОТ (общий ФОТ) " sheetId="15" state="hidden" r:id="rId1"/>
    <sheet name="СМП 2017 " sheetId="6" r:id="rId2"/>
    <sheet name="СОГАЗ-Мед" sheetId="16" r:id="rId3"/>
    <sheet name="САХАМЕДСТРАХ" sheetId="14" r:id="rId4"/>
  </sheets>
  <externalReferences>
    <externalReference r:id="rId5"/>
  </externalReferences>
  <definedNames>
    <definedName name="_xlnm._FilterDatabase" localSheetId="1" hidden="1">'СМП 2017 '!$A$9:$O$17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1">'СМП 2017 '!$6:$8</definedName>
    <definedName name="_xlnm.Print_Area" localSheetId="3">САХАМЕДСТРАХ!$A$1:$H$16</definedName>
    <definedName name="_xlnm.Print_Area" localSheetId="1">'СМП 2017 '!$B$1:$P$17</definedName>
    <definedName name="_xlnm.Print_Area" localSheetId="2">'СОГАЗ-Мед'!$B$1:$H$15</definedName>
    <definedName name="_xlnm.Print_Area" localSheetId="0">'ФОТ (общий ФОТ) '!$A$1:$E$16</definedName>
  </definedNames>
  <calcPr calcId="145621"/>
</workbook>
</file>

<file path=xl/calcChain.xml><?xml version="1.0" encoding="utf-8"?>
<calcChain xmlns="http://schemas.openxmlformats.org/spreadsheetml/2006/main">
  <c r="J10" i="14" l="1"/>
  <c r="J11" i="14"/>
  <c r="J12" i="14"/>
  <c r="J13" i="14"/>
  <c r="J14" i="14"/>
  <c r="J15" i="14"/>
  <c r="J16" i="14"/>
  <c r="J9" i="14"/>
  <c r="R14" i="6"/>
  <c r="C8" i="15" l="1"/>
  <c r="C9" i="15"/>
  <c r="C10" i="15"/>
  <c r="C11" i="15"/>
  <c r="C12" i="15"/>
  <c r="C13" i="15"/>
  <c r="C14" i="15"/>
  <c r="C7" i="15"/>
  <c r="I7" i="15" l="1"/>
  <c r="D15" i="15" l="1"/>
  <c r="I14" i="15"/>
  <c r="I13" i="15"/>
  <c r="G12" i="15"/>
  <c r="C15" i="15"/>
  <c r="I8" i="15"/>
  <c r="G8" i="15" l="1"/>
  <c r="G10" i="15"/>
  <c r="I10" i="15"/>
  <c r="G13" i="15"/>
  <c r="G14" i="15"/>
  <c r="G11" i="15"/>
  <c r="H11" i="15" s="1"/>
  <c r="I11" i="15" s="1"/>
  <c r="I12" i="15"/>
  <c r="G9" i="15" l="1"/>
  <c r="E15" i="15"/>
  <c r="I9" i="15"/>
</calcChain>
</file>

<file path=xl/sharedStrings.xml><?xml version="1.0" encoding="utf-8"?>
<sst xmlns="http://schemas.openxmlformats.org/spreadsheetml/2006/main" count="105" uniqueCount="60">
  <si>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</si>
  <si>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</si>
  <si>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</si>
  <si>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</si>
  <si>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</si>
  <si>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</si>
  <si>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"Станция скорой медицинской помощи"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</si>
  <si>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</si>
  <si>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</si>
  <si>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</si>
  <si>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</si>
  <si>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</si>
  <si>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Средневзвешенное значение Кдинт</t>
  </si>
  <si>
    <t>По половозрастной структуре</t>
  </si>
  <si>
    <t>МОГБУЗ "Сусуманская РБ"</t>
  </si>
  <si>
    <t>Фонд оплаты труда, учитывающий достижение целевых показателей уровня заработной платы медицинских работников, установленных региональной "дорожной картой"</t>
  </si>
  <si>
    <t>По уровню ФОТ</t>
  </si>
  <si>
    <t>По плотности населения</t>
  </si>
  <si>
    <r>
      <rPr>
        <sz val="14"/>
        <rFont val="Times New Roman"/>
        <family val="1"/>
        <charset val="204"/>
      </rPr>
      <t>К</t>
    </r>
    <r>
      <rPr>
        <sz val="16"/>
        <rFont val="Times New Roman"/>
        <family val="1"/>
        <charset val="204"/>
      </rPr>
      <t>Д</t>
    </r>
    <r>
      <rPr>
        <sz val="9"/>
        <rFont val="Times New Roman"/>
        <family val="1"/>
        <charset val="204"/>
      </rPr>
      <t>ПН</t>
    </r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</si>
  <si>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</si>
  <si>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t>стимулирующие</t>
  </si>
  <si>
    <t xml:space="preserve">ИТОГО </t>
  </si>
  <si>
    <t>ИТОГО ФОТ на 2016 год</t>
  </si>
  <si>
    <t>ФОТ  на 2015 год</t>
  </si>
  <si>
    <t>ФОТ  на 2014 год</t>
  </si>
  <si>
    <t>утверждено</t>
  </si>
  <si>
    <t>разница с 2016 годом</t>
  </si>
  <si>
    <t>рассчёт МО по тарификации</t>
  </si>
  <si>
    <t>ЗАРАБОТНОЙ ПЛАТЫ МЕДИЦИНСКИХ РАБОТНИКОВ, С УЧЁТОМ ПОКАЗАТЕЛЕЙ, УСТАНОВЛЕННЫХ РЕГИОНАЛЬНОЙ "ДОРОЖНОЙ КАРТОЙ"</t>
  </si>
  <si>
    <t>СКД интi</t>
  </si>
  <si>
    <r>
      <t>КД</t>
    </r>
    <r>
      <rPr>
        <b/>
        <sz val="9"/>
        <rFont val="Times New Roman"/>
        <family val="1"/>
        <charset val="204"/>
      </rPr>
      <t>ПВС</t>
    </r>
  </si>
  <si>
    <r>
      <t>КД</t>
    </r>
    <r>
      <rPr>
        <b/>
        <sz val="9"/>
        <rFont val="Times New Roman"/>
        <family val="1"/>
        <charset val="204"/>
      </rPr>
      <t>ЗП</t>
    </r>
  </si>
  <si>
    <t>Дифференцированны подушевой норматив финасирования 
СМП  для i группы</t>
  </si>
  <si>
    <t>Дпнi</t>
  </si>
  <si>
    <t>ПК</t>
  </si>
  <si>
    <t>Объем финансового обеспечения  медицинской организации, оказывающей СМП по подушевому финансированию</t>
  </si>
  <si>
    <r>
      <t xml:space="preserve">ФО </t>
    </r>
    <r>
      <rPr>
        <b/>
        <sz val="10"/>
        <rFont val="Times New Roman"/>
        <family val="1"/>
        <charset val="204"/>
      </rPr>
      <t>СМП</t>
    </r>
  </si>
  <si>
    <t>Фактический дифференцированный подушевой норматив финасирования 
СМП  для i группы</t>
  </si>
  <si>
    <r>
      <t>ЧЗ</t>
    </r>
    <r>
      <rPr>
        <b/>
        <sz val="9"/>
        <rFont val="Times New Roman"/>
        <family val="1"/>
        <charset val="204"/>
      </rPr>
      <t>ПР</t>
    </r>
  </si>
  <si>
    <t>ФДпнi</t>
  </si>
  <si>
    <t>в месяц</t>
  </si>
  <si>
    <r>
      <t xml:space="preserve">Подушевой норматив финасирования 
СМП                               </t>
    </r>
    <r>
      <rPr>
        <b/>
        <sz val="14"/>
        <rFont val="Times New Roman"/>
        <family val="1"/>
        <charset val="204"/>
      </rPr>
      <t xml:space="preserve"> в месяц</t>
    </r>
  </si>
  <si>
    <t>для лиц, застрахованных в филиале АО "ГСМК "Сахамедстрах" в г. Магадане Магаданской области</t>
  </si>
  <si>
    <t>Фактический дифференцированный подушевой норматив финансирования 
СМП  для i группы</t>
  </si>
  <si>
    <t>Поправочный коэффициент</t>
  </si>
  <si>
    <t>Интегрированный коэфициент</t>
  </si>
  <si>
    <t>для лиц, застрахованных в  Магаданском филиале АО «Страховая компания «СОГАЗ-Мед»</t>
  </si>
  <si>
    <t>к Тарифному соглашению на 2017 год</t>
  </si>
  <si>
    <t>Объем финансового обеспечения  медицинских организаций, оказывающих скорую медицинскую помощь с 01.01.2017 года</t>
  </si>
  <si>
    <t xml:space="preserve">на месяц </t>
  </si>
  <si>
    <t>на  год</t>
  </si>
  <si>
    <t>Приложение № 23</t>
  </si>
  <si>
    <t>Численность обслуживаемых, застрахованных лиц  на 01.01.17 (чел.)</t>
  </si>
  <si>
    <t>Численность прикрепленных, застрахованных лиц                                              на 01.01.17 (чел.)</t>
  </si>
  <si>
    <t xml:space="preserve">Объем финансового обеспечения  медицинской организации, оказывающей СМП по подушевому финансированию </t>
  </si>
  <si>
    <t>МОГАУЗ "Хасынская РБ"</t>
  </si>
  <si>
    <t xml:space="preserve">Годовой объем финансового обеспечения  медицинской организации, оказывающей СМП по подушевому финансированию </t>
  </si>
  <si>
    <t>год</t>
  </si>
  <si>
    <t>от "26" января 2017 года</t>
  </si>
  <si>
    <t>Объема финансового обеспечения по территориальной программе обязательного медицинского страхования на 2017 год  для медицинских организаций, оказывающих скорую медицинскую помощь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</si>
</sst>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_-* #,##0.000_р_._-;\-* #,##0.000_р_._-;_-* &quot;-&quot;??_р_._-;_-@_-"/>
    <numFmt numFmtId="167" formatCode="_-* #,##0.0_р_._-;\-* #,##0.0_р_._-;_-* &quot;-&quot;??_р_._-;_-@_-"/>
    <numFmt numFmtId="168" formatCode="_-* #,##0.000000000_р_._-;\-* #,##0.000000000_р_._-;_-* &quot;-&quot;??_р_._-;_-@_-"/>
    <numFmt numFmtId="169" formatCode="#,##0.0000"/>
  </numFmts>
  <fonts count="2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.5"/>
      <color rgb="FFC00000"/>
      <name val="Times New Roman"/>
      <family val="1"/>
      <charset val="204"/>
    </font>
    <font>
      <b/>
      <sz val="13"/>
      <name val="Times New Roman"/>
      <family val="1"/>
      <charset val="204"/>
    </font>
    <font>
      <sz val="14.5"/>
      <color rgb="FF002060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.5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35">
    <xf numFmtId="0" fontId="0" fillId="0" borderId="0" xfId="0"/>
    <xf numFmtId="0" fontId="5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0" fontId="10" fillId="2" borderId="0" xfId="1" applyFont="1" applyFill="1" applyAlignment="1">
      <alignment wrapText="1"/>
    </xf>
    <xf numFmtId="0" fontId="10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1" fontId="14" fillId="2" borderId="1" xfId="1" applyNumberFormat="1" applyFont="1" applyFill="1" applyBorder="1" applyAlignment="1">
      <alignment horizontal="center" vertical="center" wrapText="1"/>
    </xf>
    <xf numFmtId="1" fontId="15" fillId="2" borderId="1" xfId="1" applyNumberFormat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wrapText="1"/>
    </xf>
    <xf numFmtId="0" fontId="10" fillId="2" borderId="1" xfId="1" applyFont="1" applyFill="1" applyBorder="1" applyAlignment="1">
      <alignment wrapText="1"/>
    </xf>
    <xf numFmtId="165" fontId="16" fillId="2" borderId="3" xfId="2" applyNumberFormat="1" applyFont="1" applyFill="1" applyBorder="1" applyAlignment="1">
      <alignment wrapText="1"/>
    </xf>
    <xf numFmtId="0" fontId="10" fillId="2" borderId="0" xfId="1" applyFont="1" applyFill="1" applyBorder="1" applyAlignment="1">
      <alignment horizontal="left" wrapText="1"/>
    </xf>
    <xf numFmtId="43" fontId="10" fillId="2" borderId="0" xfId="2" applyFont="1" applyFill="1" applyAlignment="1">
      <alignment wrapText="1"/>
    </xf>
    <xf numFmtId="0" fontId="21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4" fillId="0" borderId="0" xfId="0" applyFont="1" applyAlignment="1"/>
    <xf numFmtId="0" fontId="6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wrapText="1"/>
    </xf>
    <xf numFmtId="0" fontId="6" fillId="2" borderId="1" xfId="1" applyFont="1" applyFill="1" applyBorder="1" applyAlignment="1">
      <alignment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wrapText="1"/>
    </xf>
    <xf numFmtId="0" fontId="6" fillId="2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3" fontId="6" fillId="2" borderId="3" xfId="2" applyNumberFormat="1" applyFont="1" applyFill="1" applyBorder="1" applyAlignment="1">
      <alignment horizontal="right" wrapText="1"/>
    </xf>
    <xf numFmtId="166" fontId="6" fillId="2" borderId="3" xfId="2" applyNumberFormat="1" applyFont="1" applyFill="1" applyBorder="1" applyAlignment="1">
      <alignment horizontal="right" wrapText="1"/>
    </xf>
    <xf numFmtId="43" fontId="5" fillId="0" borderId="0" xfId="0" applyNumberFormat="1" applyFont="1"/>
    <xf numFmtId="43" fontId="22" fillId="2" borderId="3" xfId="2" applyNumberFormat="1" applyFont="1" applyFill="1" applyBorder="1" applyAlignment="1">
      <alignment horizontal="right" wrapText="1"/>
    </xf>
    <xf numFmtId="0" fontId="6" fillId="2" borderId="3" xfId="1" applyFont="1" applyFill="1" applyBorder="1" applyAlignment="1">
      <alignment horizontal="center" wrapText="1"/>
    </xf>
    <xf numFmtId="0" fontId="8" fillId="4" borderId="3" xfId="1" applyFont="1" applyFill="1" applyBorder="1" applyAlignment="1">
      <alignment horizontal="center" vertical="center" wrapText="1"/>
    </xf>
    <xf numFmtId="43" fontId="22" fillId="4" borderId="3" xfId="2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wrapText="1"/>
    </xf>
    <xf numFmtId="43" fontId="10" fillId="2" borderId="0" xfId="1" applyNumberFormat="1" applyFont="1" applyFill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4" fontId="17" fillId="2" borderId="1" xfId="2" applyNumberFormat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wrapText="1"/>
    </xf>
    <xf numFmtId="0" fontId="10" fillId="2" borderId="0" xfId="1" applyFont="1" applyFill="1" applyBorder="1" applyAlignment="1">
      <alignment wrapText="1"/>
    </xf>
    <xf numFmtId="4" fontId="5" fillId="2" borderId="3" xfId="1" applyNumberFormat="1" applyFont="1" applyFill="1" applyBorder="1" applyAlignment="1">
      <alignment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3" fontId="10" fillId="2" borderId="0" xfId="1" applyNumberFormat="1" applyFont="1" applyFill="1" applyBorder="1" applyAlignment="1">
      <alignment horizontal="left" wrapText="1"/>
    </xf>
    <xf numFmtId="0" fontId="10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3" fontId="3" fillId="2" borderId="0" xfId="1" applyNumberFormat="1" applyFont="1" applyFill="1" applyBorder="1" applyAlignment="1">
      <alignment vertical="center" wrapText="1"/>
    </xf>
    <xf numFmtId="1" fontId="15" fillId="2" borderId="0" xfId="1" applyNumberFormat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" fontId="16" fillId="2" borderId="0" xfId="2" applyNumberFormat="1" applyFont="1" applyFill="1" applyBorder="1" applyAlignment="1">
      <alignment vertical="center" wrapText="1"/>
    </xf>
    <xf numFmtId="165" fontId="16" fillId="2" borderId="0" xfId="2" applyNumberFormat="1" applyFont="1" applyFill="1" applyBorder="1" applyAlignment="1">
      <alignment wrapText="1"/>
    </xf>
    <xf numFmtId="4" fontId="17" fillId="2" borderId="0" xfId="2" applyNumberFormat="1" applyFont="1" applyFill="1" applyBorder="1" applyAlignment="1">
      <alignment horizontal="center" wrapText="1"/>
    </xf>
    <xf numFmtId="0" fontId="18" fillId="2" borderId="0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wrapText="1"/>
    </xf>
    <xf numFmtId="165" fontId="17" fillId="2" borderId="0" xfId="2" applyNumberFormat="1" applyFont="1" applyFill="1" applyBorder="1" applyAlignment="1">
      <alignment wrapText="1"/>
    </xf>
    <xf numFmtId="43" fontId="17" fillId="2" borderId="0" xfId="2" applyNumberFormat="1" applyFont="1" applyFill="1" applyBorder="1" applyAlignment="1">
      <alignment wrapText="1"/>
    </xf>
    <xf numFmtId="0" fontId="10" fillId="2" borderId="1" xfId="1" applyFont="1" applyFill="1" applyBorder="1" applyAlignment="1">
      <alignment horizontal="center" vertical="center" wrapText="1"/>
    </xf>
    <xf numFmtId="165" fontId="16" fillId="2" borderId="1" xfId="2" applyNumberFormat="1" applyFont="1" applyFill="1" applyBorder="1" applyAlignment="1">
      <alignment wrapText="1"/>
    </xf>
    <xf numFmtId="164" fontId="16" fillId="2" borderId="1" xfId="2" applyNumberFormat="1" applyFont="1" applyFill="1" applyBorder="1" applyAlignment="1">
      <alignment horizontal="center" wrapText="1"/>
    </xf>
    <xf numFmtId="164" fontId="24" fillId="2" borderId="1" xfId="2" applyNumberFormat="1" applyFont="1" applyFill="1" applyBorder="1" applyAlignment="1">
      <alignment horizontal="center" wrapText="1"/>
    </xf>
    <xf numFmtId="164" fontId="26" fillId="2" borderId="1" xfId="2" applyNumberFormat="1" applyFont="1" applyFill="1" applyBorder="1" applyAlignment="1">
      <alignment horizontal="center" wrapText="1"/>
    </xf>
    <xf numFmtId="0" fontId="25" fillId="0" borderId="0" xfId="0" applyFont="1" applyAlignment="1" applyProtection="1">
      <alignment vertical="center" wrapText="1"/>
      <protection locked="0"/>
    </xf>
    <xf numFmtId="164" fontId="28" fillId="2" borderId="1" xfId="2" applyNumberFormat="1" applyFont="1" applyFill="1" applyBorder="1" applyAlignment="1">
      <alignment horizontal="center" wrapText="1"/>
    </xf>
    <xf numFmtId="4" fontId="10" fillId="2" borderId="0" xfId="1" applyNumberFormat="1" applyFont="1" applyFill="1" applyAlignment="1">
      <alignment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43" fontId="5" fillId="2" borderId="3" xfId="2" applyNumberFormat="1" applyFont="1" applyFill="1" applyBorder="1" applyAlignment="1">
      <alignment horizontal="right" wrapText="1"/>
    </xf>
    <xf numFmtId="43" fontId="5" fillId="4" borderId="3" xfId="2" applyNumberFormat="1" applyFont="1" applyFill="1" applyBorder="1" applyAlignment="1">
      <alignment horizontal="right" wrapText="1"/>
    </xf>
    <xf numFmtId="167" fontId="10" fillId="2" borderId="0" xfId="1" applyNumberFormat="1" applyFont="1" applyFill="1" applyBorder="1" applyAlignment="1">
      <alignment wrapText="1"/>
    </xf>
    <xf numFmtId="4" fontId="10" fillId="2" borderId="0" xfId="1" applyNumberFormat="1" applyFont="1" applyFill="1" applyBorder="1" applyAlignment="1">
      <alignment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2" fontId="10" fillId="2" borderId="0" xfId="1" applyNumberFormat="1" applyFont="1" applyFill="1" applyAlignment="1">
      <alignment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3" fontId="3" fillId="2" borderId="0" xfId="1" applyNumberFormat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wrapText="1"/>
    </xf>
    <xf numFmtId="0" fontId="11" fillId="3" borderId="0" xfId="1" applyFont="1" applyFill="1" applyAlignment="1">
      <alignment wrapText="1"/>
    </xf>
    <xf numFmtId="4" fontId="17" fillId="2" borderId="1" xfId="2" applyNumberFormat="1" applyFont="1" applyFill="1" applyBorder="1" applyAlignment="1">
      <alignment horizontal="right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wrapText="1"/>
    </xf>
    <xf numFmtId="0" fontId="11" fillId="3" borderId="0" xfId="1" applyFont="1" applyFill="1" applyAlignment="1">
      <alignment horizontal="left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3" fontId="2" fillId="2" borderId="6" xfId="1" applyNumberFormat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right" wrapText="1"/>
    </xf>
    <xf numFmtId="0" fontId="10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8" fontId="17" fillId="2" borderId="2" xfId="2" applyNumberFormat="1" applyFont="1" applyFill="1" applyBorder="1" applyAlignment="1">
      <alignment horizontal="center" vertical="center" wrapText="1"/>
    </xf>
    <xf numFmtId="168" fontId="17" fillId="2" borderId="7" xfId="2" applyNumberFormat="1" applyFont="1" applyFill="1" applyBorder="1" applyAlignment="1">
      <alignment horizontal="center" vertical="center" wrapText="1"/>
    </xf>
    <xf numFmtId="169" fontId="28" fillId="2" borderId="2" xfId="2" applyNumberFormat="1" applyFont="1" applyFill="1" applyBorder="1" applyAlignment="1">
      <alignment horizontal="center" vertical="center" wrapText="1"/>
    </xf>
    <xf numFmtId="169" fontId="28" fillId="2" borderId="7" xfId="2" applyNumberFormat="1" applyFont="1" applyFill="1" applyBorder="1" applyAlignment="1">
      <alignment horizontal="center" vertical="center" wrapText="1"/>
    </xf>
    <xf numFmtId="169" fontId="28" fillId="2" borderId="3" xfId="2" applyNumberFormat="1" applyFont="1" applyFill="1" applyBorder="1" applyAlignment="1">
      <alignment horizontal="center" vertical="center" wrapText="1"/>
    </xf>
    <xf numFmtId="4" fontId="16" fillId="2" borderId="2" xfId="2" applyNumberFormat="1" applyFont="1" applyFill="1" applyBorder="1" applyAlignment="1">
      <alignment horizontal="center" vertical="center" wrapText="1"/>
    </xf>
    <xf numFmtId="4" fontId="16" fillId="2" borderId="7" xfId="2" applyNumberFormat="1" applyFont="1" applyFill="1" applyBorder="1" applyAlignment="1">
      <alignment horizontal="center" vertical="center" wrapText="1"/>
    </xf>
    <xf numFmtId="4" fontId="16" fillId="2" borderId="3" xfId="2" applyNumberFormat="1" applyFont="1" applyFill="1" applyBorder="1" applyAlignment="1">
      <alignment horizontal="center" vertical="center" wrapText="1"/>
    </xf>
    <xf numFmtId="164" fontId="16" fillId="2" borderId="2" xfId="2" applyNumberFormat="1" applyFont="1" applyFill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164" fontId="16" fillId="2" borderId="3" xfId="2" applyNumberFormat="1" applyFont="1" applyFill="1" applyBorder="1" applyAlignment="1">
      <alignment horizontal="center" vertical="center" wrapText="1"/>
    </xf>
    <xf numFmtId="169" fontId="24" fillId="2" borderId="2" xfId="2" applyNumberFormat="1" applyFont="1" applyFill="1" applyBorder="1" applyAlignment="1">
      <alignment horizontal="center" vertical="center" wrapText="1"/>
    </xf>
    <xf numFmtId="169" fontId="24" fillId="2" borderId="3" xfId="2" applyNumberFormat="1" applyFont="1" applyFill="1" applyBorder="1" applyAlignment="1">
      <alignment horizontal="center" vertical="center" wrapText="1"/>
    </xf>
    <xf numFmtId="169" fontId="26" fillId="2" borderId="2" xfId="2" applyNumberFormat="1" applyFont="1" applyFill="1" applyBorder="1" applyAlignment="1">
      <alignment horizontal="center" vertical="center" wrapText="1"/>
    </xf>
    <xf numFmtId="169" fontId="26" fillId="2" borderId="7" xfId="2" applyNumberFormat="1" applyFont="1" applyFill="1" applyBorder="1" applyAlignment="1">
      <alignment horizontal="center" vertical="center" wrapText="1"/>
    </xf>
    <xf numFmtId="169" fontId="26" fillId="2" borderId="3" xfId="2" applyNumberFormat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Border="1" applyAlignment="1">
      <alignment horizontal="center" vertical="center" wrapText="1"/>
    </xf>
    <xf numFmtId="0" fontId="27" fillId="0" borderId="9" xfId="0" applyFont="1" applyBorder="1" applyAlignment="1" applyProtection="1">
      <alignment horizontal="left" vertical="center" wrapText="1"/>
      <protection locked="0"/>
    </xf>
    <xf numFmtId="0" fontId="10" fillId="2" borderId="2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wrapText="1"/>
    </xf>
    <xf numFmtId="0" fontId="18" fillId="2" borderId="0" xfId="1" applyFont="1" applyFill="1" applyBorder="1" applyAlignment="1">
      <alignment horizontal="center" wrapText="1"/>
    </xf>
  </cellXfs>
  <cellStyles count="3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15"/>
  <sheetViews>
    <sheetView view="pageBreakPreview" zoomScaleNormal="100" zoomScaleSheetLayoutView="100" workbookViewId="0">
      <selection activeCell="F15" sqref="F15:I15"/>
    </sheetView>
  </sheetViews>
  <sheetFormatPr defaultRowHeight="15.75" x14ac:dyDescent="0.25"/>
  <cols>
    <col min="1" max="1" width="6.140625" style="1" customWidth="1"/>
    <col min="2" max="2" width="29.5703125" style="1" customWidth="1"/>
    <col min="3" max="3" width="14.7109375" style="1" customWidth="1"/>
    <col min="4" max="4" width="17.28515625" style="1" customWidth="1"/>
    <col min="5" max="5" width="15.140625" style="1" customWidth="1"/>
    <col min="6" max="7" width="13.42578125" style="1" customWidth="1"/>
    <col min="8" max="8" width="13.5703125" style="1" customWidth="1"/>
    <col min="9" max="9" width="13.85546875" style="1" customWidth="1"/>
    <col min="10" max="10" width="15.1406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10" x14ac:dyDescent="0.25">
      <c r="A1" s="91" t="s">
        <v>0</v>
      </c>
      <c r="B1" s="91"/>
      <c r="C1" s="91"/>
      <c r="D1" s="91"/>
      <c r="E1" s="91"/>
      <c r="F1" s="20"/>
      <c r="G1" s="3"/>
      <c r="H1" s="20"/>
      <c r="I1" s="20"/>
    </row>
    <row r="2" spans="1:10" ht="50.25" customHeight="1" x14ac:dyDescent="0.25">
      <c r="A2" s="92" t="s">
        <v>28</v>
      </c>
      <c r="B2" s="92"/>
      <c r="C2" s="92"/>
      <c r="D2" s="92"/>
      <c r="E2" s="92"/>
      <c r="F2" s="27"/>
      <c r="G2" s="27"/>
      <c r="H2" s="20"/>
      <c r="I2" s="20"/>
    </row>
    <row r="3" spans="1:10" ht="16.5" customHeight="1" x14ac:dyDescent="0.25">
      <c r="A3" s="92"/>
      <c r="B3" s="92"/>
      <c r="C3" s="92"/>
      <c r="D3" s="92"/>
      <c r="E3" s="92"/>
      <c r="F3" s="92"/>
      <c r="G3" s="28"/>
      <c r="H3" s="91"/>
      <c r="I3" s="91"/>
    </row>
    <row r="4" spans="1:10" ht="117.75" customHeight="1" x14ac:dyDescent="0.25">
      <c r="A4" s="26" t="s">
        <v>8</v>
      </c>
      <c r="B4" s="26" t="s">
        <v>9</v>
      </c>
      <c r="C4" s="93" t="s">
        <v>15</v>
      </c>
      <c r="D4" s="93"/>
      <c r="E4" s="94" t="s">
        <v>22</v>
      </c>
      <c r="F4" s="96" t="s">
        <v>24</v>
      </c>
      <c r="G4" s="97"/>
      <c r="H4" s="96" t="s">
        <v>23</v>
      </c>
      <c r="I4" s="97"/>
    </row>
    <row r="5" spans="1:10" ht="33" customHeight="1" x14ac:dyDescent="0.25">
      <c r="A5" s="21"/>
      <c r="B5" s="21"/>
      <c r="C5" s="37" t="s">
        <v>27</v>
      </c>
      <c r="D5" s="37" t="s">
        <v>20</v>
      </c>
      <c r="E5" s="95"/>
      <c r="F5" s="36" t="s">
        <v>25</v>
      </c>
      <c r="G5" s="36" t="s">
        <v>26</v>
      </c>
      <c r="H5" s="36" t="s">
        <v>25</v>
      </c>
      <c r="I5" s="36" t="s">
        <v>26</v>
      </c>
    </row>
    <row r="6" spans="1:10" s="2" customFormat="1" ht="12.75" x14ac:dyDescent="0.2">
      <c r="A6" s="18">
        <v>1</v>
      </c>
      <c r="B6" s="18">
        <v>2</v>
      </c>
      <c r="C6" s="19">
        <v>3</v>
      </c>
      <c r="D6" s="19">
        <v>4</v>
      </c>
      <c r="E6" s="34">
        <v>5</v>
      </c>
      <c r="F6" s="19">
        <v>7</v>
      </c>
      <c r="G6" s="19">
        <v>8</v>
      </c>
      <c r="H6" s="19">
        <v>7</v>
      </c>
      <c r="I6" s="19">
        <v>8</v>
      </c>
    </row>
    <row r="7" spans="1:10" ht="33.75" customHeight="1" x14ac:dyDescent="0.25">
      <c r="A7" s="33">
        <v>1</v>
      </c>
      <c r="B7" s="22" t="s">
        <v>6</v>
      </c>
      <c r="C7" s="45">
        <f>E7-D7</f>
        <v>126088.4</v>
      </c>
      <c r="D7" s="74">
        <v>10011.6</v>
      </c>
      <c r="E7" s="75">
        <v>136100</v>
      </c>
      <c r="F7" s="30"/>
      <c r="G7" s="30"/>
      <c r="H7" s="74">
        <v>124990.68</v>
      </c>
      <c r="I7" s="74">
        <f>E7-H7</f>
        <v>11109.320000000007</v>
      </c>
    </row>
    <row r="8" spans="1:10" ht="26.25" customHeight="1" x14ac:dyDescent="0.25">
      <c r="A8" s="33">
        <v>2</v>
      </c>
      <c r="B8" s="23" t="s">
        <v>1</v>
      </c>
      <c r="C8" s="45">
        <f t="shared" ref="C8:C14" si="0">E8-D8</f>
        <v>11871.6</v>
      </c>
      <c r="D8" s="74">
        <v>1328.4</v>
      </c>
      <c r="E8" s="75">
        <v>13200</v>
      </c>
      <c r="F8" s="29">
        <v>13087.74</v>
      </c>
      <c r="G8" s="29">
        <f>E8-F8</f>
        <v>112.26000000000022</v>
      </c>
      <c r="H8" s="74">
        <v>16618.05</v>
      </c>
      <c r="I8" s="74">
        <f>E8-H8</f>
        <v>-3418.0499999999993</v>
      </c>
      <c r="J8" s="31"/>
    </row>
    <row r="9" spans="1:10" ht="26.25" customHeight="1" x14ac:dyDescent="0.25">
      <c r="A9" s="33">
        <v>3</v>
      </c>
      <c r="B9" s="23" t="s">
        <v>7</v>
      </c>
      <c r="C9" s="45">
        <f t="shared" si="0"/>
        <v>7406.2</v>
      </c>
      <c r="D9" s="74">
        <v>793.8</v>
      </c>
      <c r="E9" s="75">
        <v>8200</v>
      </c>
      <c r="F9" s="29">
        <v>6268.79</v>
      </c>
      <c r="G9" s="29">
        <f t="shared" ref="G9:G14" si="1">E9-F9</f>
        <v>1931.21</v>
      </c>
      <c r="H9" s="74">
        <v>7399.73</v>
      </c>
      <c r="I9" s="74">
        <f t="shared" ref="I9:I14" si="2">E9-H9</f>
        <v>800.27000000000044</v>
      </c>
    </row>
    <row r="10" spans="1:10" ht="26.25" customHeight="1" x14ac:dyDescent="0.25">
      <c r="A10" s="33">
        <v>4</v>
      </c>
      <c r="B10" s="23" t="s">
        <v>4</v>
      </c>
      <c r="C10" s="45">
        <f t="shared" si="0"/>
        <v>5713</v>
      </c>
      <c r="D10" s="74">
        <v>567</v>
      </c>
      <c r="E10" s="75">
        <v>6280</v>
      </c>
      <c r="F10" s="29">
        <v>5537.02</v>
      </c>
      <c r="G10" s="29">
        <f t="shared" si="1"/>
        <v>742.97999999999956</v>
      </c>
      <c r="H10" s="74">
        <v>6279.38</v>
      </c>
      <c r="I10" s="74">
        <f t="shared" si="2"/>
        <v>0.61999999999989086</v>
      </c>
    </row>
    <row r="11" spans="1:10" ht="26.25" customHeight="1" x14ac:dyDescent="0.25">
      <c r="A11" s="33">
        <v>5</v>
      </c>
      <c r="B11" s="23" t="s">
        <v>14</v>
      </c>
      <c r="C11" s="45">
        <f t="shared" si="0"/>
        <v>13812.4</v>
      </c>
      <c r="D11" s="74">
        <v>1587.6</v>
      </c>
      <c r="E11" s="75">
        <v>15400</v>
      </c>
      <c r="F11" s="29">
        <v>14066.11</v>
      </c>
      <c r="G11" s="29">
        <f t="shared" si="1"/>
        <v>1333.8899999999994</v>
      </c>
      <c r="H11" s="75">
        <f t="shared" ref="H11" si="3">SUM(F11:G11)</f>
        <v>15400</v>
      </c>
      <c r="I11" s="74">
        <f t="shared" si="2"/>
        <v>0</v>
      </c>
    </row>
    <row r="12" spans="1:10" ht="26.25" customHeight="1" x14ac:dyDescent="0.25">
      <c r="A12" s="33">
        <v>6</v>
      </c>
      <c r="B12" s="23" t="s">
        <v>5</v>
      </c>
      <c r="C12" s="45">
        <f t="shared" si="0"/>
        <v>14011.8</v>
      </c>
      <c r="D12" s="74">
        <v>988.2</v>
      </c>
      <c r="E12" s="75">
        <v>15000</v>
      </c>
      <c r="F12" s="29">
        <v>11068.87</v>
      </c>
      <c r="G12" s="29">
        <f t="shared" si="1"/>
        <v>3931.1299999999992</v>
      </c>
      <c r="H12" s="74">
        <v>14992.52</v>
      </c>
      <c r="I12" s="74">
        <f t="shared" si="2"/>
        <v>7.4799999999995634</v>
      </c>
    </row>
    <row r="13" spans="1:10" ht="26.25" customHeight="1" x14ac:dyDescent="0.25">
      <c r="A13" s="33">
        <v>7</v>
      </c>
      <c r="B13" s="23" t="s">
        <v>2</v>
      </c>
      <c r="C13" s="45">
        <f t="shared" si="0"/>
        <v>10733</v>
      </c>
      <c r="D13" s="74">
        <v>567</v>
      </c>
      <c r="E13" s="75">
        <v>11300</v>
      </c>
      <c r="F13" s="29">
        <v>12576.16</v>
      </c>
      <c r="G13" s="29">
        <f t="shared" si="1"/>
        <v>-1276.1599999999999</v>
      </c>
      <c r="H13" s="74">
        <v>8695.68</v>
      </c>
      <c r="I13" s="74">
        <f t="shared" si="2"/>
        <v>2604.3199999999997</v>
      </c>
    </row>
    <row r="14" spans="1:10" ht="26.25" customHeight="1" x14ac:dyDescent="0.25">
      <c r="A14" s="33">
        <v>8</v>
      </c>
      <c r="B14" s="23" t="s">
        <v>3</v>
      </c>
      <c r="C14" s="45">
        <f t="shared" si="0"/>
        <v>13272.2</v>
      </c>
      <c r="D14" s="74">
        <v>1927.8</v>
      </c>
      <c r="E14" s="75">
        <v>15200</v>
      </c>
      <c r="F14" s="29">
        <v>15392.08</v>
      </c>
      <c r="G14" s="29">
        <f t="shared" si="1"/>
        <v>-192.07999999999993</v>
      </c>
      <c r="H14" s="74">
        <v>10470.85</v>
      </c>
      <c r="I14" s="74">
        <f t="shared" si="2"/>
        <v>4729.1499999999996</v>
      </c>
    </row>
    <row r="15" spans="1:10" ht="23.25" customHeight="1" x14ac:dyDescent="0.25">
      <c r="A15" s="24"/>
      <c r="B15" s="25" t="s">
        <v>21</v>
      </c>
      <c r="C15" s="32">
        <f>SUM(C7:C14)</f>
        <v>202908.6</v>
      </c>
      <c r="D15" s="32">
        <f>SUM(D7:D14)</f>
        <v>17771.400000000001</v>
      </c>
      <c r="E15" s="35">
        <f>SUM(E7:E14)</f>
        <v>220680</v>
      </c>
      <c r="F15" s="32"/>
      <c r="G15" s="32"/>
      <c r="H15" s="32"/>
      <c r="I15" s="32"/>
    </row>
  </sheetData>
  <mergeCells count="8">
    <mergeCell ref="A1:E1"/>
    <mergeCell ref="A2:E2"/>
    <mergeCell ref="A3:F3"/>
    <mergeCell ref="H3:I3"/>
    <mergeCell ref="C4:D4"/>
    <mergeCell ref="E4:E5"/>
    <mergeCell ref="F4:G4"/>
    <mergeCell ref="H4:I4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38"/>
  <sheetViews>
    <sheetView view="pageBreakPreview" zoomScale="70" zoomScaleNormal="53" zoomScaleSheetLayoutView="70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O12" sqref="O12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customWidth="1"/>
    <col min="5" max="5" width="19" style="4" customWidth="1"/>
    <col min="6" max="6" width="20.85546875" style="4" customWidth="1"/>
    <col min="7" max="7" width="17.28515625" style="4" customWidth="1"/>
    <col min="8" max="8" width="11.5703125" style="4" customWidth="1"/>
    <col min="9" max="9" width="15.28515625" style="4" hidden="1" customWidth="1"/>
    <col min="10" max="11" width="13" style="4" customWidth="1"/>
    <col min="12" max="12" width="19.7109375" style="4" customWidth="1"/>
    <col min="13" max="13" width="20.5703125" style="4" customWidth="1"/>
    <col min="14" max="14" width="16.7109375" style="4" customWidth="1"/>
    <col min="15" max="15" width="22" style="4" customWidth="1"/>
    <col min="16" max="16" width="22.5703125" style="4" customWidth="1"/>
    <col min="17" max="17" width="9.140625" style="4"/>
    <col min="18" max="18" width="18.7109375" style="4" customWidth="1"/>
    <col min="19" max="16384" width="9.140625" style="4"/>
  </cols>
  <sheetData>
    <row r="1" spans="1:18" ht="18.75" customHeight="1" x14ac:dyDescent="0.3">
      <c r="N1" s="98" t="s">
        <v>51</v>
      </c>
      <c r="O1" s="98"/>
      <c r="P1" s="98"/>
    </row>
    <row r="2" spans="1:18" ht="22.5" customHeight="1" x14ac:dyDescent="0.3">
      <c r="N2" s="98" t="s">
        <v>47</v>
      </c>
      <c r="O2" s="98"/>
      <c r="P2" s="98"/>
    </row>
    <row r="3" spans="1:18" ht="18" customHeight="1" x14ac:dyDescent="0.3">
      <c r="K3" s="88"/>
      <c r="L3" s="88"/>
      <c r="N3" s="99" t="s">
        <v>58</v>
      </c>
      <c r="O3" s="99"/>
      <c r="P3" s="99"/>
    </row>
    <row r="4" spans="1:18" ht="22.5" customHeight="1" x14ac:dyDescent="0.3">
      <c r="K4" s="106"/>
      <c r="L4" s="106"/>
      <c r="M4" s="106"/>
      <c r="N4" s="106"/>
      <c r="O4" s="106"/>
    </row>
    <row r="5" spans="1:18" ht="27.75" customHeight="1" x14ac:dyDescent="0.3">
      <c r="C5" s="101" t="s">
        <v>48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8" s="5" customFormat="1" ht="43.9" customHeight="1" x14ac:dyDescent="0.3">
      <c r="B6" s="107" t="s">
        <v>8</v>
      </c>
      <c r="C6" s="107" t="s">
        <v>9</v>
      </c>
      <c r="D6" s="107" t="s">
        <v>10</v>
      </c>
      <c r="E6" s="108" t="s">
        <v>41</v>
      </c>
      <c r="F6" s="108" t="s">
        <v>53</v>
      </c>
      <c r="G6" s="103" t="s">
        <v>11</v>
      </c>
      <c r="H6" s="104"/>
      <c r="I6" s="104"/>
      <c r="J6" s="104"/>
      <c r="K6" s="105"/>
      <c r="L6" s="102" t="s">
        <v>32</v>
      </c>
      <c r="M6" s="102" t="s">
        <v>44</v>
      </c>
      <c r="N6" s="102" t="s">
        <v>43</v>
      </c>
      <c r="O6" s="100" t="s">
        <v>54</v>
      </c>
      <c r="P6" s="100" t="s">
        <v>56</v>
      </c>
    </row>
    <row r="7" spans="1:18" s="6" customFormat="1" ht="179.25" customHeight="1" x14ac:dyDescent="0.3">
      <c r="B7" s="107"/>
      <c r="C7" s="107"/>
      <c r="D7" s="107"/>
      <c r="E7" s="108"/>
      <c r="F7" s="108"/>
      <c r="G7" s="79" t="s">
        <v>13</v>
      </c>
      <c r="H7" s="79" t="s">
        <v>16</v>
      </c>
      <c r="I7" s="79" t="s">
        <v>17</v>
      </c>
      <c r="J7" s="78" t="s">
        <v>45</v>
      </c>
      <c r="K7" s="78" t="s">
        <v>12</v>
      </c>
      <c r="L7" s="102"/>
      <c r="M7" s="102"/>
      <c r="N7" s="102"/>
      <c r="O7" s="100"/>
      <c r="P7" s="100"/>
    </row>
    <row r="8" spans="1:18" s="8" customFormat="1" ht="39.75" customHeight="1" x14ac:dyDescent="0.3">
      <c r="B8" s="107"/>
      <c r="C8" s="107"/>
      <c r="D8" s="107"/>
      <c r="E8" s="108"/>
      <c r="F8" s="108"/>
      <c r="G8" s="48" t="s">
        <v>30</v>
      </c>
      <c r="H8" s="48" t="s">
        <v>31</v>
      </c>
      <c r="I8" s="9" t="s">
        <v>18</v>
      </c>
      <c r="J8" s="10" t="s">
        <v>19</v>
      </c>
      <c r="K8" s="10" t="s">
        <v>29</v>
      </c>
      <c r="L8" s="10" t="s">
        <v>33</v>
      </c>
      <c r="M8" s="10" t="s">
        <v>34</v>
      </c>
      <c r="N8" s="10" t="s">
        <v>39</v>
      </c>
      <c r="O8" s="10" t="s">
        <v>40</v>
      </c>
      <c r="P8" s="10" t="s">
        <v>57</v>
      </c>
    </row>
    <row r="9" spans="1:18" s="8" customFormat="1" ht="28.5" customHeight="1" x14ac:dyDescent="0.3">
      <c r="B9" s="64">
        <v>1</v>
      </c>
      <c r="C9" s="64">
        <v>2</v>
      </c>
      <c r="D9" s="64"/>
      <c r="E9" s="49">
        <v>3</v>
      </c>
      <c r="F9" s="49">
        <v>4</v>
      </c>
      <c r="G9" s="7">
        <v>5</v>
      </c>
      <c r="H9" s="7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  <c r="N9" s="9">
        <v>12</v>
      </c>
      <c r="O9" s="9">
        <v>13</v>
      </c>
      <c r="P9" s="9">
        <v>14</v>
      </c>
    </row>
    <row r="10" spans="1:18" ht="43.9" customHeight="1" x14ac:dyDescent="0.3">
      <c r="A10" s="4">
        <v>1343001</v>
      </c>
      <c r="B10" s="43">
        <v>1</v>
      </c>
      <c r="C10" s="14" t="s">
        <v>6</v>
      </c>
      <c r="D10" s="14">
        <v>6765</v>
      </c>
      <c r="E10" s="38">
        <v>180.99</v>
      </c>
      <c r="F10" s="65">
        <v>96367</v>
      </c>
      <c r="G10" s="66">
        <v>1.002</v>
      </c>
      <c r="H10" s="66">
        <v>0.91100000000000003</v>
      </c>
      <c r="I10" s="66">
        <v>1</v>
      </c>
      <c r="J10" s="67">
        <v>0.91282200000000002</v>
      </c>
      <c r="K10" s="120">
        <v>0.91321243246090356</v>
      </c>
      <c r="L10" s="114">
        <v>165.28229999999999</v>
      </c>
      <c r="M10" s="109">
        <v>1.008859688</v>
      </c>
      <c r="N10" s="117">
        <v>163.83081013739499</v>
      </c>
      <c r="O10" s="89">
        <v>15787883.67</v>
      </c>
      <c r="P10" s="89">
        <v>189454604.03999999</v>
      </c>
    </row>
    <row r="11" spans="1:18" ht="32.25" customHeight="1" x14ac:dyDescent="0.3">
      <c r="B11" s="43">
        <v>2</v>
      </c>
      <c r="C11" s="14" t="s">
        <v>55</v>
      </c>
      <c r="D11" s="14">
        <v>20230</v>
      </c>
      <c r="E11" s="38">
        <v>180.99</v>
      </c>
      <c r="F11" s="65">
        <v>8054</v>
      </c>
      <c r="G11" s="66">
        <v>1.012</v>
      </c>
      <c r="H11" s="66">
        <v>0.90700000000000003</v>
      </c>
      <c r="I11" s="66">
        <v>1</v>
      </c>
      <c r="J11" s="67">
        <v>0.91788400000000003</v>
      </c>
      <c r="K11" s="121"/>
      <c r="L11" s="116"/>
      <c r="M11" s="110"/>
      <c r="N11" s="119"/>
      <c r="O11" s="89">
        <v>1319493.3400000001</v>
      </c>
      <c r="P11" s="89">
        <v>15833920.08</v>
      </c>
    </row>
    <row r="12" spans="1:18" ht="32.25" customHeight="1" x14ac:dyDescent="0.3">
      <c r="B12" s="43">
        <v>4</v>
      </c>
      <c r="C12" s="14" t="s">
        <v>1</v>
      </c>
      <c r="D12" s="14">
        <v>7000</v>
      </c>
      <c r="E12" s="38">
        <v>180.99</v>
      </c>
      <c r="F12" s="65">
        <v>9448</v>
      </c>
      <c r="G12" s="66">
        <v>1.0069999999999999</v>
      </c>
      <c r="H12" s="66">
        <v>1.0269999999999999</v>
      </c>
      <c r="I12" s="66">
        <v>1</v>
      </c>
      <c r="J12" s="70">
        <v>1.0341889999999998</v>
      </c>
      <c r="K12" s="111">
        <v>1.0439481037092171</v>
      </c>
      <c r="L12" s="114">
        <v>188.94</v>
      </c>
      <c r="M12" s="110"/>
      <c r="N12" s="117">
        <v>187.28075097792984</v>
      </c>
      <c r="O12" s="89">
        <v>1769428.54</v>
      </c>
      <c r="P12" s="89">
        <v>21233142.48</v>
      </c>
    </row>
    <row r="13" spans="1:18" ht="32.25" customHeight="1" x14ac:dyDescent="0.3">
      <c r="B13" s="43">
        <v>5</v>
      </c>
      <c r="C13" s="14" t="s">
        <v>7</v>
      </c>
      <c r="D13" s="14">
        <v>5000</v>
      </c>
      <c r="E13" s="38">
        <v>180.99</v>
      </c>
      <c r="F13" s="65">
        <v>5033</v>
      </c>
      <c r="G13" s="66">
        <v>0.96499999999999997</v>
      </c>
      <c r="H13" s="66">
        <v>1.1439999999999999</v>
      </c>
      <c r="I13" s="66">
        <v>1</v>
      </c>
      <c r="J13" s="70">
        <v>1.1039599999999998</v>
      </c>
      <c r="K13" s="112"/>
      <c r="L13" s="115"/>
      <c r="M13" s="110"/>
      <c r="N13" s="118"/>
      <c r="O13" s="89">
        <v>942584.02</v>
      </c>
      <c r="P13" s="89">
        <v>11311008.24</v>
      </c>
    </row>
    <row r="14" spans="1:18" ht="30.75" customHeight="1" x14ac:dyDescent="0.3">
      <c r="A14" s="4">
        <v>1343005</v>
      </c>
      <c r="B14" s="43">
        <v>3</v>
      </c>
      <c r="C14" s="14" t="s">
        <v>3</v>
      </c>
      <c r="D14" s="14">
        <v>9000</v>
      </c>
      <c r="E14" s="38">
        <v>180.99</v>
      </c>
      <c r="F14" s="65">
        <v>9702</v>
      </c>
      <c r="G14" s="66">
        <v>0.98299999999999998</v>
      </c>
      <c r="H14" s="66">
        <v>1.04</v>
      </c>
      <c r="I14" s="66">
        <v>1</v>
      </c>
      <c r="J14" s="70">
        <v>1.0223200000000001</v>
      </c>
      <c r="K14" s="113"/>
      <c r="L14" s="116"/>
      <c r="M14" s="110"/>
      <c r="N14" s="119"/>
      <c r="O14" s="89">
        <v>1816997.85</v>
      </c>
      <c r="P14" s="89">
        <v>21803974.199999999</v>
      </c>
      <c r="R14" s="4">
        <f>O14*3</f>
        <v>5450993.5500000007</v>
      </c>
    </row>
    <row r="15" spans="1:18" ht="31.5" customHeight="1" x14ac:dyDescent="0.3">
      <c r="A15" s="4">
        <v>1340004</v>
      </c>
      <c r="B15" s="43">
        <v>6</v>
      </c>
      <c r="C15" s="14" t="s">
        <v>4</v>
      </c>
      <c r="D15" s="14">
        <v>13300</v>
      </c>
      <c r="E15" s="38">
        <v>180.99</v>
      </c>
      <c r="F15" s="65">
        <v>2978</v>
      </c>
      <c r="G15" s="66">
        <v>1.016</v>
      </c>
      <c r="H15" s="66">
        <v>1.3680000000000001</v>
      </c>
      <c r="I15" s="66">
        <v>1</v>
      </c>
      <c r="J15" s="68">
        <v>1.3898880000000002</v>
      </c>
      <c r="K15" s="122">
        <v>1.5051256406329114</v>
      </c>
      <c r="L15" s="114">
        <v>272.41000000000003</v>
      </c>
      <c r="M15" s="110"/>
      <c r="N15" s="117">
        <v>270.01772718269223</v>
      </c>
      <c r="O15" s="89">
        <v>804112.79</v>
      </c>
      <c r="P15" s="89">
        <v>9649353.4800000004</v>
      </c>
    </row>
    <row r="16" spans="1:18" ht="35.25" customHeight="1" x14ac:dyDescent="0.3">
      <c r="B16" s="43">
        <v>7</v>
      </c>
      <c r="C16" s="14" t="s">
        <v>14</v>
      </c>
      <c r="D16" s="14">
        <v>14000</v>
      </c>
      <c r="E16" s="38">
        <v>180.99</v>
      </c>
      <c r="F16" s="65">
        <v>8107</v>
      </c>
      <c r="G16" s="66">
        <v>0.99199999999999999</v>
      </c>
      <c r="H16" s="66">
        <v>1.2370000000000001</v>
      </c>
      <c r="I16" s="66">
        <v>1</v>
      </c>
      <c r="J16" s="68">
        <v>1.2271040000000002</v>
      </c>
      <c r="K16" s="123"/>
      <c r="L16" s="115"/>
      <c r="M16" s="110"/>
      <c r="N16" s="118"/>
      <c r="O16" s="89">
        <v>2189033.71</v>
      </c>
      <c r="P16" s="89">
        <v>26268404.52</v>
      </c>
    </row>
    <row r="17" spans="1:16" ht="30" customHeight="1" x14ac:dyDescent="0.3">
      <c r="A17" s="4">
        <v>1340011</v>
      </c>
      <c r="B17" s="43">
        <v>8</v>
      </c>
      <c r="C17" s="14" t="s">
        <v>5</v>
      </c>
      <c r="D17" s="14">
        <v>6000</v>
      </c>
      <c r="E17" s="38">
        <v>180.99</v>
      </c>
      <c r="F17" s="65">
        <v>4715</v>
      </c>
      <c r="G17" s="66">
        <v>0.999</v>
      </c>
      <c r="H17" s="66">
        <v>2.0579999999999998</v>
      </c>
      <c r="I17" s="66">
        <v>1</v>
      </c>
      <c r="J17" s="68">
        <v>2.0559419999999999</v>
      </c>
      <c r="K17" s="124"/>
      <c r="L17" s="116"/>
      <c r="M17" s="110"/>
      <c r="N17" s="119"/>
      <c r="O17" s="89">
        <v>1273133.58</v>
      </c>
      <c r="P17" s="89">
        <v>15277602.960000001</v>
      </c>
    </row>
    <row r="18" spans="1:16" ht="42.75" customHeight="1" x14ac:dyDescent="0.3">
      <c r="B18" s="44"/>
      <c r="C18" s="44"/>
      <c r="D18" s="44"/>
      <c r="E18" s="77"/>
      <c r="F18" s="76"/>
      <c r="G18" s="44"/>
      <c r="H18" s="44"/>
      <c r="I18" s="44"/>
      <c r="J18" s="16"/>
      <c r="K18" s="16"/>
      <c r="L18" s="16"/>
      <c r="M18" s="16"/>
      <c r="N18" s="16"/>
      <c r="O18" s="50"/>
    </row>
    <row r="19" spans="1:16" ht="18.75" customHeight="1" x14ac:dyDescent="0.3">
      <c r="B19" s="51"/>
      <c r="C19" s="51"/>
      <c r="D19" s="51"/>
      <c r="E19" s="52"/>
      <c r="F19" s="52"/>
      <c r="G19" s="53"/>
      <c r="H19" s="44"/>
      <c r="I19" s="44"/>
    </row>
    <row r="20" spans="1:16" ht="171" customHeight="1" x14ac:dyDescent="0.3">
      <c r="B20" s="51"/>
      <c r="C20" s="51"/>
      <c r="D20" s="51"/>
      <c r="E20" s="52"/>
      <c r="F20" s="52"/>
      <c r="G20" s="53"/>
      <c r="H20" s="44"/>
      <c r="I20" s="44"/>
    </row>
    <row r="21" spans="1:16" ht="24" customHeight="1" x14ac:dyDescent="0.3">
      <c r="B21" s="51"/>
      <c r="C21" s="51"/>
      <c r="D21" s="51"/>
      <c r="E21" s="54"/>
      <c r="F21" s="52"/>
      <c r="G21" s="54"/>
      <c r="H21" s="44"/>
      <c r="I21" s="44"/>
    </row>
    <row r="22" spans="1:16" x14ac:dyDescent="0.3">
      <c r="B22" s="55"/>
      <c r="C22" s="55"/>
      <c r="D22" s="55"/>
      <c r="E22" s="56"/>
      <c r="F22" s="56"/>
      <c r="G22" s="56"/>
      <c r="H22" s="44"/>
      <c r="I22" s="44"/>
    </row>
    <row r="23" spans="1:16" ht="50.25" customHeight="1" x14ac:dyDescent="0.3">
      <c r="B23" s="55"/>
      <c r="C23" s="44"/>
      <c r="D23" s="44"/>
      <c r="E23" s="57"/>
      <c r="F23" s="58"/>
      <c r="G23" s="59"/>
      <c r="H23" s="44"/>
      <c r="I23" s="44"/>
    </row>
    <row r="24" spans="1:16" ht="50.25" customHeight="1" x14ac:dyDescent="0.3">
      <c r="B24" s="55"/>
      <c r="C24" s="44"/>
      <c r="D24" s="44"/>
      <c r="E24" s="57"/>
      <c r="F24" s="58"/>
      <c r="G24" s="59"/>
      <c r="H24" s="44"/>
      <c r="I24" s="44"/>
    </row>
    <row r="25" spans="1:16" ht="50.25" customHeight="1" x14ac:dyDescent="0.3">
      <c r="B25" s="55"/>
      <c r="C25" s="44"/>
      <c r="D25" s="44"/>
      <c r="E25" s="57"/>
      <c r="F25" s="58"/>
      <c r="G25" s="59"/>
      <c r="H25" s="44"/>
      <c r="I25" s="44"/>
    </row>
    <row r="26" spans="1:16" ht="50.25" customHeight="1" x14ac:dyDescent="0.3">
      <c r="B26" s="55"/>
      <c r="C26" s="44"/>
      <c r="D26" s="44"/>
      <c r="E26" s="57"/>
      <c r="F26" s="58"/>
      <c r="G26" s="59"/>
      <c r="H26" s="44"/>
      <c r="I26" s="44"/>
    </row>
    <row r="27" spans="1:16" ht="50.25" customHeight="1" x14ac:dyDescent="0.3">
      <c r="B27" s="55"/>
      <c r="C27" s="44"/>
      <c r="D27" s="44"/>
      <c r="E27" s="57"/>
      <c r="F27" s="58"/>
      <c r="G27" s="59"/>
      <c r="H27" s="44"/>
      <c r="I27" s="44"/>
    </row>
    <row r="28" spans="1:16" ht="50.25" customHeight="1" x14ac:dyDescent="0.3">
      <c r="B28" s="55"/>
      <c r="C28" s="44"/>
      <c r="D28" s="44"/>
      <c r="E28" s="57"/>
      <c r="F28" s="58"/>
      <c r="G28" s="59"/>
      <c r="H28" s="44"/>
      <c r="I28" s="44"/>
    </row>
    <row r="29" spans="1:16" ht="50.25" customHeight="1" x14ac:dyDescent="0.3">
      <c r="B29" s="55"/>
      <c r="C29" s="44"/>
      <c r="D29" s="44"/>
      <c r="E29" s="57"/>
      <c r="F29" s="58"/>
      <c r="G29" s="59"/>
      <c r="H29" s="44"/>
      <c r="I29" s="44"/>
    </row>
    <row r="30" spans="1:16" ht="50.25" customHeight="1" x14ac:dyDescent="0.3">
      <c r="B30" s="55"/>
      <c r="C30" s="44"/>
      <c r="D30" s="44"/>
      <c r="E30" s="57"/>
      <c r="F30" s="58"/>
      <c r="G30" s="59"/>
      <c r="H30" s="44"/>
      <c r="I30" s="44"/>
    </row>
    <row r="31" spans="1:16" ht="50.25" customHeight="1" x14ac:dyDescent="0.3">
      <c r="B31" s="60"/>
      <c r="C31" s="61"/>
      <c r="D31" s="62"/>
      <c r="E31" s="62"/>
      <c r="F31" s="62"/>
      <c r="G31" s="63"/>
      <c r="H31" s="44"/>
    </row>
    <row r="32" spans="1:16" x14ac:dyDescent="0.3">
      <c r="B32" s="44"/>
      <c r="C32" s="44"/>
      <c r="D32" s="44"/>
      <c r="E32" s="44"/>
      <c r="F32" s="44"/>
      <c r="G32" s="44"/>
      <c r="H32" s="44"/>
    </row>
    <row r="33" spans="2:8" x14ac:dyDescent="0.3">
      <c r="B33" s="44"/>
      <c r="C33" s="44"/>
      <c r="D33" s="44"/>
      <c r="E33" s="44"/>
      <c r="F33" s="44"/>
      <c r="G33" s="44"/>
      <c r="H33" s="44"/>
    </row>
    <row r="34" spans="2:8" x14ac:dyDescent="0.3">
      <c r="B34" s="44"/>
      <c r="C34" s="44"/>
      <c r="D34" s="44"/>
      <c r="E34" s="44"/>
      <c r="F34" s="44"/>
      <c r="G34" s="44"/>
      <c r="H34" s="44"/>
    </row>
    <row r="35" spans="2:8" x14ac:dyDescent="0.3">
      <c r="B35" s="44"/>
      <c r="C35" s="44"/>
      <c r="D35" s="44"/>
      <c r="E35" s="44"/>
      <c r="F35" s="44"/>
      <c r="G35" s="44"/>
      <c r="H35" s="44"/>
    </row>
    <row r="36" spans="2:8" x14ac:dyDescent="0.3">
      <c r="B36" s="44"/>
      <c r="C36" s="44"/>
      <c r="D36" s="44"/>
      <c r="E36" s="44"/>
      <c r="F36" s="44"/>
      <c r="G36" s="44"/>
      <c r="H36" s="44"/>
    </row>
    <row r="37" spans="2:8" x14ac:dyDescent="0.3">
      <c r="B37" s="44"/>
      <c r="C37" s="44"/>
      <c r="D37" s="44"/>
      <c r="E37" s="44"/>
      <c r="F37" s="44"/>
      <c r="G37" s="44"/>
      <c r="H37" s="44"/>
    </row>
    <row r="38" spans="2:8" x14ac:dyDescent="0.3">
      <c r="B38" s="44"/>
      <c r="C38" s="44"/>
      <c r="D38" s="44"/>
      <c r="E38" s="44"/>
      <c r="F38" s="44"/>
      <c r="G38" s="44"/>
      <c r="H38" s="44"/>
    </row>
  </sheetData>
  <autoFilter ref="A9:O17">
    <sortState ref="A10:N30">
      <sortCondition ref="K9:K29"/>
    </sortState>
  </autoFilter>
  <mergeCells count="26">
    <mergeCell ref="M10:M17"/>
    <mergeCell ref="K12:K14"/>
    <mergeCell ref="L12:L14"/>
    <mergeCell ref="N12:N14"/>
    <mergeCell ref="K10:K11"/>
    <mergeCell ref="L10:L11"/>
    <mergeCell ref="N10:N11"/>
    <mergeCell ref="K15:K17"/>
    <mergeCell ref="L15:L17"/>
    <mergeCell ref="N15:N17"/>
    <mergeCell ref="B6:B8"/>
    <mergeCell ref="C6:C8"/>
    <mergeCell ref="D6:D8"/>
    <mergeCell ref="E6:E8"/>
    <mergeCell ref="F6:F8"/>
    <mergeCell ref="N1:P1"/>
    <mergeCell ref="N2:P2"/>
    <mergeCell ref="N3:P3"/>
    <mergeCell ref="P6:P7"/>
    <mergeCell ref="C5:O5"/>
    <mergeCell ref="N6:N7"/>
    <mergeCell ref="L6:L7"/>
    <mergeCell ref="G6:K6"/>
    <mergeCell ref="K4:O4"/>
    <mergeCell ref="M6:M7"/>
    <mergeCell ref="O6:O7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Q17"/>
  <sheetViews>
    <sheetView tabSelected="1" view="pageBreakPreview" zoomScale="70" zoomScaleNormal="53" zoomScaleSheetLayoutView="70" workbookViewId="0">
      <pane xSplit="3" ySplit="3" topLeftCell="E4" activePane="bottomRight" state="frozen"/>
      <selection activeCell="C1" sqref="C1"/>
      <selection pane="topRight" activeCell="D1" sqref="D1"/>
      <selection pane="bottomLeft" activeCell="C8" sqref="C8"/>
      <selection pane="bottomRight" activeCell="G11" sqref="G11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hidden="1" customWidth="1"/>
    <col min="5" max="5" width="28.7109375" style="4" customWidth="1"/>
    <col min="6" max="6" width="20.85546875" style="4" customWidth="1"/>
    <col min="7" max="7" width="24.5703125" style="4" customWidth="1"/>
    <col min="8" max="8" width="23" style="4" customWidth="1"/>
    <col min="9" max="9" width="20.42578125" style="4" customWidth="1"/>
    <col min="10" max="10" width="17.85546875" style="4" customWidth="1"/>
    <col min="11" max="11" width="13" style="4" customWidth="1"/>
    <col min="12" max="13" width="19.7109375" style="4" customWidth="1"/>
    <col min="14" max="14" width="16.7109375" style="4" customWidth="1"/>
    <col min="15" max="15" width="23.42578125" style="4" customWidth="1"/>
    <col min="16" max="16" width="22.28515625" style="4" customWidth="1"/>
    <col min="17" max="17" width="25" style="4" customWidth="1"/>
    <col min="18" max="18" width="24.85546875" style="4" customWidth="1"/>
    <col min="19" max="19" width="16" style="4" bestFit="1" customWidth="1"/>
    <col min="20" max="20" width="17.28515625" style="4" bestFit="1" customWidth="1"/>
    <col min="21" max="21" width="12" style="4" customWidth="1"/>
    <col min="22" max="22" width="18.28515625" style="4" customWidth="1"/>
    <col min="23" max="23" width="15" style="4" bestFit="1" customWidth="1"/>
    <col min="24" max="16384" width="9.140625" style="4"/>
  </cols>
  <sheetData>
    <row r="1" spans="2:17" ht="29.25" customHeight="1" x14ac:dyDescent="0.3">
      <c r="B1" s="125" t="s">
        <v>0</v>
      </c>
      <c r="C1" s="125"/>
      <c r="D1" s="125"/>
      <c r="E1" s="125"/>
      <c r="F1" s="125"/>
      <c r="G1" s="125"/>
      <c r="H1" s="125"/>
    </row>
    <row r="2" spans="2:17" ht="51" customHeight="1" x14ac:dyDescent="0.3">
      <c r="B2" s="126" t="s">
        <v>59</v>
      </c>
      <c r="C2" s="126"/>
      <c r="D2" s="126"/>
      <c r="E2" s="126"/>
      <c r="F2" s="126"/>
      <c r="G2" s="126"/>
      <c r="H2" s="126"/>
      <c r="I2" s="44"/>
    </row>
    <row r="3" spans="2:17" ht="42.75" customHeight="1" x14ac:dyDescent="0.3">
      <c r="B3" s="127" t="s">
        <v>46</v>
      </c>
      <c r="C3" s="127"/>
      <c r="D3" s="127"/>
      <c r="E3" s="127"/>
      <c r="F3" s="127"/>
      <c r="G3" s="127"/>
      <c r="H3" s="127"/>
      <c r="I3" s="69"/>
      <c r="J3" s="69"/>
      <c r="K3" s="69"/>
      <c r="L3" s="69"/>
      <c r="M3" s="69"/>
      <c r="N3" s="69"/>
      <c r="O3" s="16"/>
      <c r="P3" s="16"/>
      <c r="Q3" s="17"/>
    </row>
    <row r="4" spans="2:17" ht="84" customHeight="1" x14ac:dyDescent="0.3">
      <c r="B4" s="128" t="s">
        <v>8</v>
      </c>
      <c r="C4" s="128" t="s">
        <v>9</v>
      </c>
      <c r="D4" s="128" t="s">
        <v>10</v>
      </c>
      <c r="E4" s="131" t="s">
        <v>37</v>
      </c>
      <c r="F4" s="108" t="s">
        <v>52</v>
      </c>
      <c r="G4" s="100" t="s">
        <v>35</v>
      </c>
      <c r="H4" s="100"/>
      <c r="Q4" s="17"/>
    </row>
    <row r="5" spans="2:17" ht="48.75" customHeight="1" x14ac:dyDescent="0.3">
      <c r="B5" s="129"/>
      <c r="C5" s="129"/>
      <c r="D5" s="129"/>
      <c r="E5" s="132"/>
      <c r="F5" s="108"/>
      <c r="G5" s="90" t="s">
        <v>49</v>
      </c>
      <c r="H5" s="90" t="s">
        <v>50</v>
      </c>
      <c r="Q5" s="17"/>
    </row>
    <row r="6" spans="2:17" ht="24" customHeight="1" x14ac:dyDescent="0.3">
      <c r="B6" s="130"/>
      <c r="C6" s="130"/>
      <c r="D6" s="130"/>
      <c r="E6" s="10" t="s">
        <v>33</v>
      </c>
      <c r="F6" s="42" t="s">
        <v>38</v>
      </c>
      <c r="G6" s="100" t="s">
        <v>36</v>
      </c>
      <c r="H6" s="100"/>
    </row>
    <row r="7" spans="2:17" x14ac:dyDescent="0.3">
      <c r="B7" s="46">
        <v>1</v>
      </c>
      <c r="C7" s="46">
        <v>2</v>
      </c>
      <c r="D7" s="46"/>
      <c r="E7" s="47">
        <v>3</v>
      </c>
      <c r="F7" s="47">
        <v>4</v>
      </c>
      <c r="G7" s="49">
        <v>5</v>
      </c>
      <c r="H7" s="43">
        <v>6</v>
      </c>
    </row>
    <row r="8" spans="2:17" ht="50.25" customHeight="1" x14ac:dyDescent="0.3">
      <c r="B8" s="46">
        <v>1</v>
      </c>
      <c r="C8" s="13" t="s">
        <v>6</v>
      </c>
      <c r="D8" s="13">
        <v>6765</v>
      </c>
      <c r="E8" s="117">
        <v>163.83081013739542</v>
      </c>
      <c r="F8" s="15">
        <v>88904</v>
      </c>
      <c r="G8" s="89">
        <v>14565214.33</v>
      </c>
      <c r="H8" s="89">
        <v>174782571.96000001</v>
      </c>
      <c r="I8" s="71"/>
      <c r="J8" s="71"/>
    </row>
    <row r="9" spans="2:17" ht="50.25" customHeight="1" x14ac:dyDescent="0.3">
      <c r="B9" s="73">
        <v>2</v>
      </c>
      <c r="C9" s="14" t="s">
        <v>55</v>
      </c>
      <c r="D9" s="13"/>
      <c r="E9" s="119"/>
      <c r="F9" s="15">
        <v>7932</v>
      </c>
      <c r="G9" s="89">
        <v>1299505.98</v>
      </c>
      <c r="H9" s="89">
        <v>15594071.76</v>
      </c>
      <c r="I9" s="71"/>
      <c r="J9" s="71"/>
    </row>
    <row r="10" spans="2:17" ht="50.25" customHeight="1" x14ac:dyDescent="0.3">
      <c r="B10" s="73">
        <v>3</v>
      </c>
      <c r="C10" s="14" t="s">
        <v>3</v>
      </c>
      <c r="D10" s="13"/>
      <c r="E10" s="117">
        <v>187.28075097792984</v>
      </c>
      <c r="F10" s="15">
        <v>8410</v>
      </c>
      <c r="G10" s="89">
        <v>1575031.12</v>
      </c>
      <c r="H10" s="89">
        <v>18900373.440000001</v>
      </c>
      <c r="I10" s="71"/>
      <c r="J10" s="71"/>
    </row>
    <row r="11" spans="2:17" ht="50.25" customHeight="1" x14ac:dyDescent="0.3">
      <c r="B11" s="73">
        <v>4</v>
      </c>
      <c r="C11" s="14" t="s">
        <v>1</v>
      </c>
      <c r="D11" s="13">
        <v>7000</v>
      </c>
      <c r="E11" s="118"/>
      <c r="F11" s="15">
        <v>5783</v>
      </c>
      <c r="G11" s="89">
        <v>1083044.5900000001</v>
      </c>
      <c r="H11" s="89">
        <v>12996535.08</v>
      </c>
      <c r="I11" s="71"/>
      <c r="J11" s="71"/>
    </row>
    <row r="12" spans="2:17" ht="50.25" customHeight="1" x14ac:dyDescent="0.3">
      <c r="B12" s="72">
        <v>5</v>
      </c>
      <c r="C12" s="14" t="s">
        <v>7</v>
      </c>
      <c r="D12" s="13">
        <v>5000</v>
      </c>
      <c r="E12" s="119"/>
      <c r="F12" s="15">
        <v>5008</v>
      </c>
      <c r="G12" s="89">
        <v>937902</v>
      </c>
      <c r="H12" s="89">
        <v>11254824</v>
      </c>
      <c r="I12" s="71"/>
      <c r="J12" s="71"/>
    </row>
    <row r="13" spans="2:17" ht="50.25" customHeight="1" x14ac:dyDescent="0.3">
      <c r="B13" s="46">
        <v>6</v>
      </c>
      <c r="C13" s="14" t="s">
        <v>4</v>
      </c>
      <c r="D13" s="13">
        <v>13300</v>
      </c>
      <c r="E13" s="117">
        <v>270.01772718269223</v>
      </c>
      <c r="F13" s="15">
        <v>2943</v>
      </c>
      <c r="G13" s="89">
        <v>794662.17</v>
      </c>
      <c r="H13" s="89">
        <v>9535946.0399999991</v>
      </c>
      <c r="I13" s="71"/>
      <c r="J13" s="71"/>
    </row>
    <row r="14" spans="2:17" ht="50.25" customHeight="1" x14ac:dyDescent="0.3">
      <c r="B14" s="46">
        <v>7</v>
      </c>
      <c r="C14" s="14" t="s">
        <v>14</v>
      </c>
      <c r="D14" s="13">
        <v>14000</v>
      </c>
      <c r="E14" s="118"/>
      <c r="F14" s="15">
        <v>8024</v>
      </c>
      <c r="G14" s="89">
        <v>2166622.2400000002</v>
      </c>
      <c r="H14" s="89">
        <v>25999466.879999999</v>
      </c>
      <c r="I14" s="71"/>
      <c r="J14" s="71"/>
    </row>
    <row r="15" spans="2:17" ht="50.25" customHeight="1" x14ac:dyDescent="0.3">
      <c r="B15" s="46">
        <v>8</v>
      </c>
      <c r="C15" s="14" t="s">
        <v>5</v>
      </c>
      <c r="D15" s="13">
        <v>6000</v>
      </c>
      <c r="E15" s="119"/>
      <c r="F15" s="15">
        <v>4324</v>
      </c>
      <c r="G15" s="89">
        <v>1167556.6499999999</v>
      </c>
      <c r="H15" s="89">
        <v>14010679.800000001</v>
      </c>
      <c r="I15" s="71"/>
      <c r="J15" s="71"/>
    </row>
    <row r="16" spans="2:17" x14ac:dyDescent="0.3">
      <c r="H16" s="39"/>
    </row>
    <row r="17" spans="8:8" x14ac:dyDescent="0.3">
      <c r="H17" s="71"/>
    </row>
  </sheetData>
  <mergeCells count="13">
    <mergeCell ref="E8:E9"/>
    <mergeCell ref="E10:E12"/>
    <mergeCell ref="E13:E15"/>
    <mergeCell ref="B1:H1"/>
    <mergeCell ref="B2:H2"/>
    <mergeCell ref="B3:H3"/>
    <mergeCell ref="B4:B6"/>
    <mergeCell ref="C4:C6"/>
    <mergeCell ref="D4:D6"/>
    <mergeCell ref="E4:E5"/>
    <mergeCell ref="F4:F5"/>
    <mergeCell ref="G4:H4"/>
    <mergeCell ref="G6:H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O20"/>
  <sheetViews>
    <sheetView view="pageBreakPreview" zoomScale="70" zoomScaleNormal="53" zoomScaleSheetLayoutView="70" workbookViewId="0">
      <pane xSplit="3" ySplit="1" topLeftCell="E2" activePane="bottomRight" state="frozen"/>
      <selection activeCell="C1" sqref="C1"/>
      <selection pane="topRight" activeCell="D1" sqref="D1"/>
      <selection pane="bottomLeft" activeCell="C8" sqref="C8"/>
      <selection pane="bottomRight" activeCell="G12" sqref="G12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hidden="1" customWidth="1"/>
    <col min="5" max="5" width="28.7109375" style="4" customWidth="1"/>
    <col min="6" max="6" width="20.85546875" style="4" customWidth="1"/>
    <col min="7" max="7" width="24.5703125" style="4" customWidth="1"/>
    <col min="8" max="9" width="23" style="4" customWidth="1"/>
    <col min="10" max="11" width="19.5703125" style="4" customWidth="1"/>
    <col min="12" max="12" width="31.42578125" style="4" customWidth="1"/>
    <col min="13" max="14" width="19.7109375" style="4" customWidth="1"/>
    <col min="15" max="15" width="16.7109375" style="4" customWidth="1"/>
    <col min="16" max="16" width="23.42578125" style="4" customWidth="1"/>
    <col min="17" max="17" width="22.28515625" style="4" customWidth="1"/>
    <col min="18" max="18" width="25" style="4" customWidth="1"/>
    <col min="19" max="19" width="24.85546875" style="4" customWidth="1"/>
    <col min="20" max="20" width="16" style="4" bestFit="1" customWidth="1"/>
    <col min="21" max="21" width="17.28515625" style="4" bestFit="1" customWidth="1"/>
    <col min="22" max="22" width="12" style="4" customWidth="1"/>
    <col min="23" max="23" width="18.28515625" style="4" customWidth="1"/>
    <col min="24" max="24" width="15" style="4" bestFit="1" customWidth="1"/>
    <col min="25" max="16384" width="9.140625" style="4"/>
  </cols>
  <sheetData>
    <row r="1" spans="2:15" ht="29.25" customHeight="1" x14ac:dyDescent="0.3">
      <c r="B1" s="134" t="s">
        <v>0</v>
      </c>
      <c r="C1" s="134"/>
      <c r="D1" s="134"/>
      <c r="E1" s="134"/>
      <c r="F1" s="134"/>
      <c r="G1" s="134"/>
      <c r="H1" s="134"/>
      <c r="I1" s="83"/>
    </row>
    <row r="2" spans="2:15" ht="44.25" customHeight="1" x14ac:dyDescent="0.3">
      <c r="B2" s="126" t="s">
        <v>59</v>
      </c>
      <c r="C2" s="126"/>
      <c r="D2" s="126"/>
      <c r="E2" s="126"/>
      <c r="F2" s="126"/>
      <c r="G2" s="126"/>
      <c r="H2" s="126"/>
      <c r="I2" s="82"/>
    </row>
    <row r="3" spans="2:15" ht="19.5" customHeight="1" x14ac:dyDescent="0.3">
      <c r="B3" s="60"/>
      <c r="C3" s="60"/>
      <c r="D3" s="60"/>
      <c r="E3" s="60"/>
      <c r="F3" s="60"/>
      <c r="G3" s="60"/>
      <c r="H3" s="60"/>
      <c r="I3" s="82"/>
    </row>
    <row r="4" spans="2:15" ht="25.5" customHeight="1" x14ac:dyDescent="0.3">
      <c r="B4" s="127" t="s">
        <v>42</v>
      </c>
      <c r="C4" s="127"/>
      <c r="D4" s="127"/>
      <c r="E4" s="127"/>
      <c r="F4" s="127"/>
      <c r="G4" s="127"/>
      <c r="H4" s="127"/>
      <c r="I4" s="85"/>
      <c r="J4" s="69"/>
      <c r="K4" s="69"/>
      <c r="L4" s="69"/>
      <c r="M4" s="69"/>
      <c r="N4" s="69"/>
      <c r="O4" s="69"/>
    </row>
    <row r="5" spans="2:15" ht="90.75" customHeight="1" x14ac:dyDescent="0.3">
      <c r="B5" s="128" t="s">
        <v>8</v>
      </c>
      <c r="C5" s="128" t="s">
        <v>9</v>
      </c>
      <c r="D5" s="128" t="s">
        <v>10</v>
      </c>
      <c r="E5" s="131" t="s">
        <v>37</v>
      </c>
      <c r="F5" s="108" t="s">
        <v>52</v>
      </c>
      <c r="G5" s="100" t="s">
        <v>35</v>
      </c>
      <c r="H5" s="100"/>
      <c r="I5" s="86"/>
      <c r="L5" s="133"/>
    </row>
    <row r="6" spans="2:15" ht="43.5" customHeight="1" x14ac:dyDescent="0.3">
      <c r="B6" s="129"/>
      <c r="C6" s="129"/>
      <c r="D6" s="129"/>
      <c r="E6" s="132"/>
      <c r="F6" s="108"/>
      <c r="G6" s="81" t="s">
        <v>49</v>
      </c>
      <c r="H6" s="84" t="s">
        <v>50</v>
      </c>
      <c r="I6" s="86"/>
      <c r="L6" s="133"/>
      <c r="M6" s="5"/>
      <c r="N6" s="5"/>
    </row>
    <row r="7" spans="2:15" ht="28.5" customHeight="1" x14ac:dyDescent="0.3">
      <c r="B7" s="130"/>
      <c r="C7" s="130"/>
      <c r="D7" s="130"/>
      <c r="E7" s="10" t="s">
        <v>33</v>
      </c>
      <c r="F7" s="42" t="s">
        <v>38</v>
      </c>
      <c r="G7" s="100" t="s">
        <v>36</v>
      </c>
      <c r="H7" s="100"/>
      <c r="I7" s="86"/>
      <c r="L7" s="133"/>
    </row>
    <row r="8" spans="2:15" x14ac:dyDescent="0.3">
      <c r="B8" s="11">
        <v>1</v>
      </c>
      <c r="C8" s="11">
        <v>2</v>
      </c>
      <c r="D8" s="11"/>
      <c r="E8" s="12">
        <v>3</v>
      </c>
      <c r="F8" s="12">
        <v>4</v>
      </c>
      <c r="G8" s="40">
        <v>5</v>
      </c>
      <c r="H8" s="43">
        <v>6</v>
      </c>
      <c r="I8" s="87"/>
    </row>
    <row r="9" spans="2:15" ht="38.25" customHeight="1" x14ac:dyDescent="0.3">
      <c r="B9" s="46">
        <v>1</v>
      </c>
      <c r="C9" s="13" t="s">
        <v>6</v>
      </c>
      <c r="D9" s="13">
        <v>6765</v>
      </c>
      <c r="E9" s="117">
        <v>163.83081013739542</v>
      </c>
      <c r="F9" s="15">
        <v>7463</v>
      </c>
      <c r="G9" s="41">
        <v>1222669.3400000001</v>
      </c>
      <c r="H9" s="41">
        <v>14672032.08</v>
      </c>
      <c r="I9" s="59"/>
      <c r="J9" s="71">
        <f>G9*3/1000</f>
        <v>3668.0080200000007</v>
      </c>
      <c r="L9" s="71"/>
      <c r="M9" s="80"/>
      <c r="N9" s="71"/>
    </row>
    <row r="10" spans="2:15" ht="33.75" customHeight="1" x14ac:dyDescent="0.3">
      <c r="B10" s="73">
        <v>2</v>
      </c>
      <c r="C10" s="14" t="s">
        <v>55</v>
      </c>
      <c r="D10" s="13"/>
      <c r="E10" s="119"/>
      <c r="F10" s="15">
        <v>122</v>
      </c>
      <c r="G10" s="41">
        <v>19987.36</v>
      </c>
      <c r="H10" s="41">
        <v>239848.32000000001</v>
      </c>
      <c r="I10" s="59"/>
      <c r="J10" s="71">
        <f t="shared" ref="J10:J16" si="0">G10*3/1000</f>
        <v>59.96208</v>
      </c>
      <c r="L10" s="71"/>
      <c r="M10" s="80"/>
      <c r="N10" s="71"/>
    </row>
    <row r="11" spans="2:15" ht="38.25" customHeight="1" x14ac:dyDescent="0.3">
      <c r="B11" s="73">
        <v>3</v>
      </c>
      <c r="C11" s="14" t="s">
        <v>3</v>
      </c>
      <c r="D11" s="13"/>
      <c r="E11" s="117">
        <v>187.28075097792984</v>
      </c>
      <c r="F11" s="15">
        <v>1292</v>
      </c>
      <c r="G11" s="41">
        <v>241966.73</v>
      </c>
      <c r="H11" s="41">
        <v>2903600.76</v>
      </c>
      <c r="I11" s="59"/>
      <c r="J11" s="71">
        <f t="shared" si="0"/>
        <v>725.90019000000007</v>
      </c>
      <c r="L11" s="71"/>
      <c r="M11" s="80"/>
      <c r="N11" s="71"/>
    </row>
    <row r="12" spans="2:15" ht="38.25" customHeight="1" x14ac:dyDescent="0.3">
      <c r="B12" s="72">
        <v>4</v>
      </c>
      <c r="C12" s="14" t="s">
        <v>1</v>
      </c>
      <c r="D12" s="13">
        <v>7000</v>
      </c>
      <c r="E12" s="118"/>
      <c r="F12" s="15">
        <v>3665</v>
      </c>
      <c r="G12" s="41">
        <v>686383.95</v>
      </c>
      <c r="H12" s="41">
        <v>8236607.4000000004</v>
      </c>
      <c r="I12" s="59"/>
      <c r="J12" s="71">
        <f t="shared" si="0"/>
        <v>2059.1518499999997</v>
      </c>
      <c r="L12" s="71"/>
      <c r="M12" s="80"/>
      <c r="N12" s="71"/>
    </row>
    <row r="13" spans="2:15" ht="38.25" customHeight="1" x14ac:dyDescent="0.3">
      <c r="B13" s="72">
        <v>5</v>
      </c>
      <c r="C13" s="14" t="s">
        <v>7</v>
      </c>
      <c r="D13" s="13">
        <v>5000</v>
      </c>
      <c r="E13" s="119"/>
      <c r="F13" s="15">
        <v>25</v>
      </c>
      <c r="G13" s="41">
        <v>4682.0200000000004</v>
      </c>
      <c r="H13" s="41">
        <v>56184.24</v>
      </c>
      <c r="I13" s="59"/>
      <c r="J13" s="71">
        <f t="shared" si="0"/>
        <v>14.046060000000001</v>
      </c>
      <c r="L13" s="71"/>
      <c r="M13" s="80"/>
      <c r="N13" s="71"/>
    </row>
    <row r="14" spans="2:15" ht="38.25" customHeight="1" x14ac:dyDescent="0.3">
      <c r="B14" s="46">
        <v>6</v>
      </c>
      <c r="C14" s="14" t="s">
        <v>4</v>
      </c>
      <c r="D14" s="13">
        <v>13300</v>
      </c>
      <c r="E14" s="117">
        <v>270.01772718269223</v>
      </c>
      <c r="F14" s="15">
        <v>35</v>
      </c>
      <c r="G14" s="41">
        <v>9450.6200000000008</v>
      </c>
      <c r="H14" s="41">
        <v>113407.44</v>
      </c>
      <c r="I14" s="59"/>
      <c r="J14" s="71">
        <f t="shared" si="0"/>
        <v>28.351860000000002</v>
      </c>
      <c r="L14" s="71"/>
      <c r="M14" s="80"/>
      <c r="N14" s="71"/>
    </row>
    <row r="15" spans="2:15" ht="38.25" customHeight="1" x14ac:dyDescent="0.3">
      <c r="B15" s="46">
        <v>7</v>
      </c>
      <c r="C15" s="14" t="s">
        <v>14</v>
      </c>
      <c r="D15" s="13">
        <v>14000</v>
      </c>
      <c r="E15" s="118"/>
      <c r="F15" s="15">
        <v>83</v>
      </c>
      <c r="G15" s="41">
        <v>22411.47</v>
      </c>
      <c r="H15" s="41">
        <v>268937.64</v>
      </c>
      <c r="I15" s="59"/>
      <c r="J15" s="71">
        <f t="shared" si="0"/>
        <v>67.234409999999997</v>
      </c>
      <c r="L15" s="71"/>
      <c r="M15" s="80"/>
      <c r="N15" s="71"/>
    </row>
    <row r="16" spans="2:15" ht="38.25" customHeight="1" x14ac:dyDescent="0.3">
      <c r="B16" s="46">
        <v>8</v>
      </c>
      <c r="C16" s="14" t="s">
        <v>5</v>
      </c>
      <c r="D16" s="13">
        <v>6000</v>
      </c>
      <c r="E16" s="119"/>
      <c r="F16" s="15">
        <v>391</v>
      </c>
      <c r="G16" s="41">
        <v>105576.93</v>
      </c>
      <c r="H16" s="41">
        <v>1266923.1599999999</v>
      </c>
      <c r="I16" s="59"/>
      <c r="J16" s="71">
        <f t="shared" si="0"/>
        <v>316.73078999999996</v>
      </c>
      <c r="L16" s="71"/>
      <c r="M16" s="80"/>
      <c r="N16" s="71"/>
    </row>
    <row r="17" spans="7:11" x14ac:dyDescent="0.3">
      <c r="G17" s="39"/>
      <c r="H17" s="39"/>
      <c r="I17" s="39"/>
      <c r="J17" s="71"/>
    </row>
    <row r="18" spans="7:11" x14ac:dyDescent="0.3">
      <c r="G18" s="39"/>
      <c r="H18" s="39"/>
      <c r="I18" s="39"/>
      <c r="K18" s="39"/>
    </row>
    <row r="19" spans="7:11" x14ac:dyDescent="0.3">
      <c r="G19" s="39"/>
      <c r="H19" s="39"/>
      <c r="I19" s="39"/>
      <c r="K19" s="39"/>
    </row>
    <row r="20" spans="7:11" x14ac:dyDescent="0.3">
      <c r="K20" s="39"/>
    </row>
  </sheetData>
  <mergeCells count="14">
    <mergeCell ref="E14:E16"/>
    <mergeCell ref="L5:L7"/>
    <mergeCell ref="B4:H4"/>
    <mergeCell ref="B1:H1"/>
    <mergeCell ref="B2:H2"/>
    <mergeCell ref="C5:C7"/>
    <mergeCell ref="D5:D7"/>
    <mergeCell ref="E5:E6"/>
    <mergeCell ref="B5:B7"/>
    <mergeCell ref="F5:F6"/>
    <mergeCell ref="G5:H5"/>
    <mergeCell ref="G7:H7"/>
    <mergeCell ref="E9:E10"/>
    <mergeCell ref="E11:E13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ФОТ (общий ФОТ) </vt:lpstr>
      <vt:lpstr>СМП 2017 </vt:lpstr>
      <vt:lpstr>СОГАЗ-Мед</vt:lpstr>
      <vt:lpstr>САХАМЕДСТРАХ</vt:lpstr>
      <vt:lpstr>'СМП 2017 '!Заголовки_для_печати</vt:lpstr>
      <vt:lpstr>САХАМЕДСТРАХ!Область_печати</vt:lpstr>
      <vt:lpstr>'СМП 2017 '!Область_печати</vt:lpstr>
      <vt:lpstr>'СОГАЗ-Мед'!Область_печати</vt:lpstr>
      <vt:lpstr>'ФОТ (общий ФОТ) 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2016-10-31T21:49:34Z</cp:lastPrinted>
  <dcterms:created xsi:type="dcterms:W3CDTF">2015-02-06T05:02:21Z</dcterms:created>
  <dcterms:modified xsi:type="dcterms:W3CDTF">2017-02-03T04:58:46Z</dcterms:modified>
</cp:coreProperties>
</file>